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64E98F04-2BAD-444C-A9BB-F7366A5980D9}" xr6:coauthVersionLast="36" xr6:coauthVersionMax="36" xr10:uidLastSave="{00000000-0000-0000-0000-000000000000}"/>
  <bookViews>
    <workbookView xWindow="0" yWindow="0" windowWidth="15360" windowHeight="8205" xr2:uid="{00000000-000D-0000-FFFF-FFFF00000000}"/>
  </bookViews>
  <sheets>
    <sheet name="사무용품 판매현황" sheetId="14" r:id="rId1"/>
  </sheets>
  <calcPr calcId="191029"/>
</workbook>
</file>

<file path=xl/calcChain.xml><?xml version="1.0" encoding="utf-8"?>
<calcChain xmlns="http://schemas.openxmlformats.org/spreadsheetml/2006/main">
  <c r="G15" i="14" l="1"/>
  <c r="G14" i="14"/>
  <c r="G13" i="14"/>
  <c r="G12" i="14"/>
  <c r="G11" i="14"/>
  <c r="G10" i="14"/>
  <c r="G9" i="14"/>
  <c r="G8" i="14"/>
  <c r="G7" i="14"/>
  <c r="G6" i="14"/>
  <c r="G16" i="14" l="1"/>
</calcChain>
</file>

<file path=xl/sharedStrings.xml><?xml version="1.0" encoding="utf-8"?>
<sst xmlns="http://schemas.openxmlformats.org/spreadsheetml/2006/main" count="29" uniqueCount="28">
  <si>
    <t>가야상사 사무용품 판매현황</t>
    <phoneticPr fontId="2" type="noConversion"/>
  </si>
  <si>
    <t>상품코드</t>
    <phoneticPr fontId="2" type="noConversion"/>
  </si>
  <si>
    <t>상품명</t>
    <phoneticPr fontId="2" type="noConversion"/>
  </si>
  <si>
    <t>상품규격</t>
    <phoneticPr fontId="2" type="noConversion"/>
  </si>
  <si>
    <t>판매가</t>
    <phoneticPr fontId="2" type="noConversion"/>
  </si>
  <si>
    <t>주문수량</t>
    <phoneticPr fontId="2" type="noConversion"/>
  </si>
  <si>
    <t>합계금액</t>
    <phoneticPr fontId="2" type="noConversion"/>
  </si>
  <si>
    <t>코팅키 프로</t>
    <phoneticPr fontId="2" type="noConversion"/>
  </si>
  <si>
    <t>338x154x64mm</t>
    <phoneticPr fontId="2" type="noConversion"/>
  </si>
  <si>
    <t>코팅기 라크</t>
    <phoneticPr fontId="2" type="noConversion"/>
  </si>
  <si>
    <t>357x109x96mm</t>
    <phoneticPr fontId="2" type="noConversion"/>
  </si>
  <si>
    <t>코팅 필름</t>
    <phoneticPr fontId="2" type="noConversion"/>
  </si>
  <si>
    <t>216x303mm</t>
    <phoneticPr fontId="2" type="noConversion"/>
  </si>
  <si>
    <t>OHP 필름</t>
    <phoneticPr fontId="2" type="noConversion"/>
  </si>
  <si>
    <t>제본표지</t>
    <phoneticPr fontId="2" type="noConversion"/>
  </si>
  <si>
    <t>303x426mm</t>
    <phoneticPr fontId="2" type="noConversion"/>
  </si>
  <si>
    <t>재단기 JKS-100</t>
    <phoneticPr fontId="2" type="noConversion"/>
  </si>
  <si>
    <t>297x420mm</t>
    <phoneticPr fontId="2" type="noConversion"/>
  </si>
  <si>
    <t>무선프리젠터HB</t>
    <phoneticPr fontId="2" type="noConversion"/>
  </si>
  <si>
    <t>109x27x17mm</t>
    <phoneticPr fontId="2" type="noConversion"/>
  </si>
  <si>
    <t>무선프리젠터HK</t>
    <phoneticPr fontId="2" type="noConversion"/>
  </si>
  <si>
    <t>135x39x25mm</t>
    <phoneticPr fontId="2" type="noConversion"/>
  </si>
  <si>
    <t>그린레이져포인터</t>
    <phoneticPr fontId="2" type="noConversion"/>
  </si>
  <si>
    <t>15x145mm</t>
    <phoneticPr fontId="2" type="noConversion"/>
  </si>
  <si>
    <t>레이져포인터</t>
    <phoneticPr fontId="2" type="noConversion"/>
  </si>
  <si>
    <t>13x140mm</t>
    <phoneticPr fontId="2" type="noConversion"/>
  </si>
  <si>
    <t>매출합계</t>
    <phoneticPr fontId="2" type="noConversion"/>
  </si>
  <si>
    <t>할인율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</si>
</sst>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FF3E6-AFAD-4751-8279-0B4B4109B9CF}">
  <dimension ref="B1:G18"/>
  <sheetViews>
    <sheetView tabSelected="1" workbookViewId="0">
      <selection activeCell="B2" sqref="B2:G3"/>
    </sheetView>
  </sheetViews>
  <sheetFormatPr defaultRowHeight="16.5" x14ac:dyDescent="0.3"/>
  <cols>
    <col min="1" max="1" width="2.625" customWidth="1"/>
    <col min="3" max="4" width="16" customWidth="1"/>
    <col min="7" max="7" width="12" customWidth="1"/>
  </cols>
  <sheetData>
    <row r="1" spans="2:7" ht="17.25" thickBot="1" x14ac:dyDescent="0.35"/>
    <row r="2" spans="2:7" x14ac:dyDescent="0.3">
      <c r="B2" s="12" t="s">
        <v>0</v>
      </c>
      <c r="C2" s="13"/>
      <c r="D2" s="13"/>
      <c r="E2" s="13"/>
      <c r="F2" s="13"/>
      <c r="G2" s="14"/>
    </row>
    <row r="3" spans="2:7" ht="17.25" thickBot="1" x14ac:dyDescent="0.35">
      <c r="B3" s="15"/>
      <c r="C3" s="16"/>
      <c r="D3" s="16"/>
      <c r="E3" s="16"/>
      <c r="F3" s="16"/>
      <c r="G3" s="17"/>
    </row>
    <row r="5" spans="2:7" x14ac:dyDescent="0.3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2:7" x14ac:dyDescent="0.3">
      <c r="B6" s="2">
        <v>2124001</v>
      </c>
      <c r="C6" s="2" t="s">
        <v>7</v>
      </c>
      <c r="D6" s="2" t="s">
        <v>8</v>
      </c>
      <c r="E6" s="3">
        <v>75000</v>
      </c>
      <c r="F6" s="2">
        <v>3</v>
      </c>
      <c r="G6" s="3">
        <f>(E6-(E6*$C$18))*F6</f>
        <v>202500</v>
      </c>
    </row>
    <row r="7" spans="2:7" x14ac:dyDescent="0.3">
      <c r="B7" s="2">
        <v>2054001</v>
      </c>
      <c r="C7" s="2" t="s">
        <v>9</v>
      </c>
      <c r="D7" s="2" t="s">
        <v>10</v>
      </c>
      <c r="E7" s="3">
        <v>85000</v>
      </c>
      <c r="F7" s="2">
        <v>2</v>
      </c>
      <c r="G7" s="3">
        <f t="shared" ref="G7:G15" si="0">(E7-(E7*$C$18))*F7</f>
        <v>153000</v>
      </c>
    </row>
    <row r="8" spans="2:7" x14ac:dyDescent="0.3">
      <c r="B8" s="2">
        <v>4344001</v>
      </c>
      <c r="C8" s="2" t="s">
        <v>11</v>
      </c>
      <c r="D8" s="2" t="s">
        <v>12</v>
      </c>
      <c r="E8" s="3">
        <v>14000</v>
      </c>
      <c r="F8" s="2">
        <v>5</v>
      </c>
      <c r="G8" s="3">
        <f t="shared" si="0"/>
        <v>63000</v>
      </c>
    </row>
    <row r="9" spans="2:7" x14ac:dyDescent="0.3">
      <c r="B9" s="2">
        <v>5014001</v>
      </c>
      <c r="C9" s="2" t="s">
        <v>13</v>
      </c>
      <c r="D9" s="2" t="s">
        <v>12</v>
      </c>
      <c r="E9" s="3">
        <v>12000</v>
      </c>
      <c r="F9" s="2">
        <v>5</v>
      </c>
      <c r="G9" s="3">
        <f t="shared" si="0"/>
        <v>54000</v>
      </c>
    </row>
    <row r="10" spans="2:7" x14ac:dyDescent="0.3">
      <c r="B10" s="2">
        <v>4683001</v>
      </c>
      <c r="C10" s="2" t="s">
        <v>14</v>
      </c>
      <c r="D10" s="2" t="s">
        <v>15</v>
      </c>
      <c r="E10" s="3">
        <v>18000</v>
      </c>
      <c r="F10" s="2">
        <v>3</v>
      </c>
      <c r="G10" s="3">
        <f t="shared" si="0"/>
        <v>48600</v>
      </c>
    </row>
    <row r="11" spans="2:7" x14ac:dyDescent="0.3">
      <c r="B11" s="2">
        <v>2029001</v>
      </c>
      <c r="C11" s="2" t="s">
        <v>16</v>
      </c>
      <c r="D11" s="2" t="s">
        <v>17</v>
      </c>
      <c r="E11" s="3">
        <v>70000</v>
      </c>
      <c r="F11" s="2">
        <v>2</v>
      </c>
      <c r="G11" s="3">
        <f t="shared" si="0"/>
        <v>126000</v>
      </c>
    </row>
    <row r="12" spans="2:7" x14ac:dyDescent="0.3">
      <c r="B12" s="2">
        <v>1030202</v>
      </c>
      <c r="C12" s="2" t="s">
        <v>18</v>
      </c>
      <c r="D12" s="2" t="s">
        <v>19</v>
      </c>
      <c r="E12" s="3">
        <v>75000</v>
      </c>
      <c r="F12" s="2">
        <v>5</v>
      </c>
      <c r="G12" s="3">
        <f t="shared" si="0"/>
        <v>337500</v>
      </c>
    </row>
    <row r="13" spans="2:7" x14ac:dyDescent="0.3">
      <c r="B13" s="2">
        <v>1040203</v>
      </c>
      <c r="C13" s="2" t="s">
        <v>20</v>
      </c>
      <c r="D13" s="2" t="s">
        <v>21</v>
      </c>
      <c r="E13" s="3">
        <v>85000</v>
      </c>
      <c r="F13" s="2">
        <v>5</v>
      </c>
      <c r="G13" s="3">
        <f t="shared" si="0"/>
        <v>382500</v>
      </c>
    </row>
    <row r="14" spans="2:7" x14ac:dyDescent="0.3">
      <c r="B14" s="2">
        <v>1061011</v>
      </c>
      <c r="C14" s="2" t="s">
        <v>22</v>
      </c>
      <c r="D14" s="2" t="s">
        <v>23</v>
      </c>
      <c r="E14" s="3">
        <v>130000</v>
      </c>
      <c r="F14" s="2">
        <v>3</v>
      </c>
      <c r="G14" s="3">
        <f t="shared" si="0"/>
        <v>351000</v>
      </c>
    </row>
    <row r="15" spans="2:7" ht="17.25" thickBot="1" x14ac:dyDescent="0.35">
      <c r="B15" s="2">
        <v>1110203</v>
      </c>
      <c r="C15" s="2" t="s">
        <v>24</v>
      </c>
      <c r="D15" s="2" t="s">
        <v>25</v>
      </c>
      <c r="E15" s="3">
        <v>75000</v>
      </c>
      <c r="F15" s="4">
        <v>4</v>
      </c>
      <c r="G15" s="5">
        <f t="shared" si="0"/>
        <v>270000</v>
      </c>
    </row>
    <row r="16" spans="2:7" ht="17.25" thickBot="1" x14ac:dyDescent="0.35">
      <c r="B16" s="6"/>
      <c r="C16" s="6"/>
      <c r="D16" s="6"/>
      <c r="E16" s="7"/>
      <c r="F16" s="8" t="s">
        <v>26</v>
      </c>
      <c r="G16" s="9">
        <f>SUM(G6:G15)</f>
        <v>1988100</v>
      </c>
    </row>
    <row r="17" spans="2:3" ht="17.25" thickBot="1" x14ac:dyDescent="0.35"/>
    <row r="18" spans="2:3" ht="17.25" thickBot="1" x14ac:dyDescent="0.35">
      <c r="B18" s="10" t="s">
        <v>27</v>
      </c>
      <c r="C18" s="11">
        <v>0.1</v>
      </c>
    </row>
  </sheetData>
  <dataConsolidate/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사무용품 판매현황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목표값 찾기</dc:title>
  <dc:subject>레슨05</dc:subject>
  <dc:creator>김경희</dc:creator>
  <cp:keywords>수식분석</cp:keywords>
  <cp:lastModifiedBy>kwonos@hanbit.co.kr</cp:lastModifiedBy>
  <dcterms:created xsi:type="dcterms:W3CDTF">2013-02-07T06:38:28Z</dcterms:created>
  <dcterms:modified xsi:type="dcterms:W3CDTF">2021-02-01T10:19:22Z</dcterms:modified>
</cp:coreProperties>
</file>